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Cuadros\"/>
    </mc:Choice>
  </mc:AlternateContent>
  <bookViews>
    <workbookView showSheetTabs="0" xWindow="-15" yWindow="-15" windowWidth="13020" windowHeight="5820" autoFilterDateGrouping="0"/>
  </bookViews>
  <sheets>
    <sheet name="Cuadro-86" sheetId="1" r:id="rId1"/>
  </sheets>
  <definedNames>
    <definedName name="_xlnm.Print_Area" localSheetId="0">'Cuadro-86'!$B$2:$H$42</definedName>
  </definedNames>
  <calcPr calcId="162913"/>
</workbook>
</file>

<file path=xl/calcChain.xml><?xml version="1.0" encoding="utf-8"?>
<calcChain xmlns="http://schemas.openxmlformats.org/spreadsheetml/2006/main">
  <c r="G21" i="1" l="1"/>
  <c r="G16" i="1" l="1"/>
  <c r="G7" i="1" l="1"/>
  <c r="G8" i="1"/>
  <c r="G9" i="1"/>
  <c r="G10" i="1"/>
  <c r="G14" i="1"/>
  <c r="H14" i="1"/>
  <c r="G15" i="1"/>
  <c r="H15" i="1"/>
  <c r="G17" i="1"/>
  <c r="G18" i="1"/>
  <c r="H18" i="1"/>
  <c r="G19" i="1"/>
  <c r="G20" i="1"/>
  <c r="H20" i="1"/>
  <c r="G23" i="1"/>
  <c r="H23" i="1"/>
  <c r="G24" i="1"/>
  <c r="H24" i="1"/>
  <c r="G25" i="1"/>
  <c r="H25" i="1"/>
  <c r="G26" i="1"/>
  <c r="H26" i="1"/>
  <c r="G27" i="1"/>
  <c r="G28" i="1"/>
  <c r="H28" i="1"/>
  <c r="G29" i="1"/>
  <c r="H29" i="1"/>
  <c r="G30" i="1"/>
  <c r="H30" i="1"/>
  <c r="G31" i="1"/>
  <c r="H31" i="1"/>
  <c r="G33" i="1"/>
  <c r="G34" i="1"/>
  <c r="G35" i="1"/>
  <c r="G36" i="1"/>
  <c r="G37" i="1"/>
</calcChain>
</file>

<file path=xl/sharedStrings.xml><?xml version="1.0" encoding="utf-8"?>
<sst xmlns="http://schemas.openxmlformats.org/spreadsheetml/2006/main" count="54" uniqueCount="44">
  <si>
    <t>Régimen simplificado</t>
  </si>
  <si>
    <t>Deducciones</t>
  </si>
  <si>
    <t>Operaciones interiores</t>
  </si>
  <si>
    <t>Importaciones</t>
  </si>
  <si>
    <t>Declarantes</t>
  </si>
  <si>
    <t>Tasa recaudatoria</t>
  </si>
  <si>
    <t>Tipo efectivo</t>
  </si>
  <si>
    <t>Variable</t>
  </si>
  <si>
    <t>Millones de euros</t>
  </si>
  <si>
    <t>Número</t>
  </si>
  <si>
    <t>Cuotas devengadas</t>
  </si>
  <si>
    <t xml:space="preserve">Importe     </t>
  </si>
  <si>
    <t xml:space="preserve">Media      </t>
  </si>
  <si>
    <t>Importe</t>
  </si>
  <si>
    <t>Media</t>
  </si>
  <si>
    <t>(euros)</t>
  </si>
  <si>
    <t>PRO MEMORIA:</t>
  </si>
  <si>
    <t>Compensación de cuotas (AGE)</t>
  </si>
  <si>
    <t>Resultado de la liquidación (AGE)</t>
  </si>
  <si>
    <t>Base imponible devengada</t>
  </si>
  <si>
    <t>Tipo medio ventas (incluido recargo de equivalencia)</t>
  </si>
  <si>
    <t>Base imponible soportada</t>
  </si>
  <si>
    <t xml:space="preserve">Tipo medio compras </t>
  </si>
  <si>
    <t>Ingresos brutos</t>
  </si>
  <si>
    <t>Devoluciones</t>
  </si>
  <si>
    <t>Cuota devengada (incluido recargo equivalencia)</t>
  </si>
  <si>
    <t>Cuota soportada y deducible</t>
  </si>
  <si>
    <t xml:space="preserve">Resultado </t>
  </si>
  <si>
    <r>
      <t>Suma de resultados (Total)</t>
    </r>
    <r>
      <rPr>
        <b/>
        <vertAlign val="superscript"/>
        <sz val="12"/>
        <rFont val="Times New Roman"/>
        <family val="1"/>
      </rPr>
      <t xml:space="preserve"> (2)</t>
    </r>
  </si>
  <si>
    <t>Suma de resultados (AGE)</t>
  </si>
  <si>
    <t xml:space="preserve">(4) Antes de descontar la parte cedida a las CCAA y entidades locales. </t>
  </si>
  <si>
    <t>Cuadro 86</t>
  </si>
  <si>
    <t>(2) Correspondiente a la totalidad de sujetos pasivos, tanto los que tributan exclusivamente a la AGE como los que lo hacen conjuntamente a la AGE y a las Comunidades Forales.</t>
  </si>
  <si>
    <t>(3) IVA a la importación liquidado por la Aduana (solo sujetos pasivos con opción de diferimiento).</t>
  </si>
  <si>
    <r>
      <t>Recaudación</t>
    </r>
    <r>
      <rPr>
        <b/>
        <vertAlign val="superscript"/>
        <sz val="12"/>
        <rFont val="Times New Roman"/>
        <family val="1"/>
      </rPr>
      <t xml:space="preserve"> (4)</t>
    </r>
  </si>
  <si>
    <t>(1) Incluye el régimen general ordinario, así como los regímenes especiales, excepto el simplificado, las adquisiciones intracomunitarias, las operaciones de inversión del sujeto pasivo y las modificaciones de bases y cuotas.</t>
  </si>
  <si>
    <t>Régimenes general y simplificado</t>
  </si>
  <si>
    <t xml:space="preserve"> (millones
de euros)</t>
  </si>
  <si>
    <t>Ejercicio 2021</t>
  </si>
  <si>
    <r>
      <t xml:space="preserve">Régimen general </t>
    </r>
    <r>
      <rPr>
        <b/>
        <vertAlign val="superscript"/>
        <sz val="12"/>
        <rFont val="Times New Roman"/>
        <family val="1"/>
      </rPr>
      <t>(1)</t>
    </r>
  </si>
  <si>
    <r>
      <t xml:space="preserve">Cuotas por importaciones (AGE) </t>
    </r>
    <r>
      <rPr>
        <b/>
        <vertAlign val="superscript"/>
        <sz val="12"/>
        <rFont val="Times New Roman"/>
        <family val="1"/>
      </rPr>
      <t>(3)</t>
    </r>
  </si>
  <si>
    <t>Ejercicio 2022</t>
  </si>
  <si>
    <t>Variación 22/21</t>
  </si>
  <si>
    <t>RESUMEN DE LAS LIQUIDACIONES ANUALES DEL IVA 2021-2022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</si>
</sst>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"/>
  </numFmts>
  <fonts count="1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10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vertAlign val="superscript"/>
      <sz val="12"/>
      <name val="Times New Roman"/>
      <family val="1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i/>
      <sz val="12"/>
      <color theme="0" tint="-0.249977111117893"/>
      <name val="Times New Roman"/>
      <family val="1"/>
    </font>
    <font>
      <sz val="12"/>
      <color theme="0" tint="-0.249977111117893"/>
      <name val="Times New Roman"/>
      <family val="1"/>
    </font>
    <font>
      <sz val="12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</borders>
  <cellStyleXfs count="5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129">
    <xf numFmtId="0" fontId="0" fillId="0" borderId="0" xfId="0"/>
    <xf numFmtId="0" fontId="4" fillId="0" borderId="0" xfId="0" applyFont="1"/>
    <xf numFmtId="0" fontId="8" fillId="2" borderId="3" xfId="0" applyFont="1" applyFill="1" applyBorder="1" applyAlignment="1">
      <alignment vertical="center"/>
    </xf>
    <xf numFmtId="10" fontId="8" fillId="0" borderId="4" xfId="2" applyNumberFormat="1" applyFont="1" applyBorder="1" applyAlignment="1">
      <alignment horizontal="right" vertical="center" indent="2"/>
    </xf>
    <xf numFmtId="10" fontId="5" fillId="0" borderId="0" xfId="2" applyNumberFormat="1" applyFont="1" applyBorder="1" applyAlignment="1">
      <alignment horizontal="right" vertical="center" indent="2"/>
    </xf>
    <xf numFmtId="10" fontId="5" fillId="0" borderId="4" xfId="2" applyNumberFormat="1" applyFont="1" applyBorder="1" applyAlignment="1">
      <alignment horizontal="right" vertical="center" indent="2"/>
    </xf>
    <xf numFmtId="0" fontId="8" fillId="2" borderId="6" xfId="0" applyFont="1" applyFill="1" applyBorder="1" applyAlignment="1">
      <alignment vertical="center"/>
    </xf>
    <xf numFmtId="166" fontId="8" fillId="0" borderId="0" xfId="0" applyNumberFormat="1" applyFont="1" applyBorder="1"/>
    <xf numFmtId="10" fontId="8" fillId="0" borderId="0" xfId="2" applyNumberFormat="1" applyFont="1" applyBorder="1"/>
    <xf numFmtId="10" fontId="8" fillId="0" borderId="4" xfId="2" applyNumberFormat="1" applyFont="1" applyBorder="1" applyAlignment="1">
      <alignment horizontal="right" indent="2"/>
    </xf>
    <xf numFmtId="166" fontId="8" fillId="0" borderId="9" xfId="0" applyNumberFormat="1" applyFont="1" applyBorder="1" applyAlignment="1">
      <alignment horizontal="left"/>
    </xf>
    <xf numFmtId="10" fontId="8" fillId="0" borderId="9" xfId="2" applyNumberFormat="1" applyFont="1" applyBorder="1" applyAlignment="1">
      <alignment horizontal="right" indent="2"/>
    </xf>
    <xf numFmtId="165" fontId="8" fillId="0" borderId="0" xfId="0" applyNumberFormat="1" applyFont="1" applyBorder="1" applyAlignment="1" applyProtection="1">
      <alignment horizontal="right" vertical="center"/>
    </xf>
    <xf numFmtId="0" fontId="8" fillId="2" borderId="0" xfId="0" applyFont="1" applyFill="1" applyBorder="1" applyAlignment="1">
      <alignment vertical="center"/>
    </xf>
    <xf numFmtId="166" fontId="8" fillId="0" borderId="0" xfId="0" applyNumberFormat="1" applyFont="1" applyBorder="1" applyAlignment="1">
      <alignment horizontal="left"/>
    </xf>
    <xf numFmtId="164" fontId="8" fillId="0" borderId="0" xfId="2" applyNumberFormat="1" applyFont="1" applyBorder="1" applyAlignment="1">
      <alignment horizontal="right" vertical="center" indent="1"/>
    </xf>
    <xf numFmtId="10" fontId="8" fillId="0" borderId="0" xfId="2" applyNumberFormat="1" applyFont="1" applyBorder="1" applyAlignment="1">
      <alignment horizontal="right" indent="2"/>
    </xf>
    <xf numFmtId="164" fontId="5" fillId="0" borderId="0" xfId="2" applyNumberFormat="1" applyFont="1" applyBorder="1" applyAlignment="1">
      <alignment horizontal="right" vertical="center" indent="1"/>
    </xf>
    <xf numFmtId="3" fontId="5" fillId="0" borderId="4" xfId="0" applyNumberFormat="1" applyFont="1" applyBorder="1" applyAlignment="1">
      <alignment horizontal="right" vertical="center" indent="1"/>
    </xf>
    <xf numFmtId="164" fontId="8" fillId="0" borderId="7" xfId="2" applyNumberFormat="1" applyFont="1" applyBorder="1" applyAlignment="1">
      <alignment horizontal="right" vertical="center" indent="1"/>
    </xf>
    <xf numFmtId="164" fontId="5" fillId="0" borderId="4" xfId="2" applyNumberFormat="1" applyFont="1" applyBorder="1" applyAlignment="1">
      <alignment horizontal="right" vertical="center" indent="1"/>
    </xf>
    <xf numFmtId="0" fontId="12" fillId="2" borderId="7" xfId="0" applyFont="1" applyFill="1" applyBorder="1" applyAlignment="1">
      <alignment horizontal="right"/>
    </xf>
    <xf numFmtId="0" fontId="12" fillId="2" borderId="0" xfId="0" applyFont="1" applyFill="1" applyBorder="1"/>
    <xf numFmtId="0" fontId="5" fillId="2" borderId="6" xfId="0" applyFont="1" applyFill="1" applyBorder="1" applyAlignment="1">
      <alignment horizontal="left" vertical="center" indent="1"/>
    </xf>
    <xf numFmtId="0" fontId="5" fillId="2" borderId="10" xfId="0" applyFont="1" applyFill="1" applyBorder="1" applyAlignment="1">
      <alignment horizontal="left" vertical="center" indent="1"/>
    </xf>
    <xf numFmtId="0" fontId="5" fillId="2" borderId="11" xfId="1" applyFont="1" applyFill="1" applyBorder="1" applyAlignment="1">
      <alignment horizontal="left" vertical="center" indent="1"/>
    </xf>
    <xf numFmtId="0" fontId="8" fillId="2" borderId="5" xfId="0" applyFont="1" applyFill="1" applyBorder="1" applyAlignment="1">
      <alignment vertical="center"/>
    </xf>
    <xf numFmtId="0" fontId="8" fillId="2" borderId="10" xfId="0" applyFont="1" applyFill="1" applyBorder="1" applyAlignment="1">
      <alignment vertical="center"/>
    </xf>
    <xf numFmtId="0" fontId="4" fillId="0" borderId="0" xfId="0" applyFont="1" applyAlignment="1">
      <alignment vertical="top"/>
    </xf>
    <xf numFmtId="10" fontId="8" fillId="0" borderId="4" xfId="2" applyNumberFormat="1" applyFont="1" applyBorder="1" applyAlignment="1">
      <alignment horizontal="right" vertical="center" indent="1"/>
    </xf>
    <xf numFmtId="10" fontId="5" fillId="0" borderId="4" xfId="2" applyNumberFormat="1" applyFont="1" applyBorder="1" applyAlignment="1">
      <alignment horizontal="right" vertical="center" indent="1"/>
    </xf>
    <xf numFmtId="10" fontId="8" fillId="0" borderId="0" xfId="2" applyNumberFormat="1" applyFont="1" applyBorder="1" applyAlignment="1">
      <alignment horizontal="right" vertical="center" indent="2"/>
    </xf>
    <xf numFmtId="2" fontId="5" fillId="0" borderId="4" xfId="2" applyNumberFormat="1" applyFont="1" applyBorder="1" applyAlignment="1">
      <alignment horizontal="right" vertical="center" indent="7"/>
    </xf>
    <xf numFmtId="0" fontId="10" fillId="0" borderId="0" xfId="0" applyFont="1" applyBorder="1" applyAlignment="1">
      <alignment horizontal="center" vertical="center"/>
    </xf>
    <xf numFmtId="3" fontId="14" fillId="0" borderId="4" xfId="0" applyNumberFormat="1" applyFont="1" applyFill="1" applyBorder="1" applyAlignment="1">
      <alignment horizontal="right" vertical="center" indent="2"/>
    </xf>
    <xf numFmtId="3" fontId="15" fillId="0" borderId="4" xfId="0" applyNumberFormat="1" applyFont="1" applyFill="1" applyBorder="1" applyAlignment="1">
      <alignment horizontal="right" vertical="center" indent="2"/>
    </xf>
    <xf numFmtId="3" fontId="8" fillId="0" borderId="3" xfId="0" applyNumberFormat="1" applyFont="1" applyFill="1" applyBorder="1" applyAlignment="1">
      <alignment horizontal="right" vertical="center"/>
    </xf>
    <xf numFmtId="166" fontId="8" fillId="0" borderId="4" xfId="0" applyNumberFormat="1" applyFont="1" applyFill="1" applyBorder="1" applyAlignment="1">
      <alignment horizontal="right" vertical="center" indent="2"/>
    </xf>
    <xf numFmtId="3" fontId="5" fillId="0" borderId="19" xfId="0" applyNumberFormat="1" applyFont="1" applyBorder="1" applyAlignment="1">
      <alignment horizontal="right" vertical="center"/>
    </xf>
    <xf numFmtId="166" fontId="5" fillId="0" borderId="20" xfId="0" applyNumberFormat="1" applyFont="1" applyBorder="1" applyAlignment="1">
      <alignment horizontal="right" vertical="center" indent="2"/>
    </xf>
    <xf numFmtId="0" fontId="1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8" fillId="0" borderId="2" xfId="0" applyFont="1" applyFill="1" applyBorder="1" applyAlignment="1">
      <alignment vertical="center"/>
    </xf>
    <xf numFmtId="165" fontId="4" fillId="0" borderId="0" xfId="0" applyNumberFormat="1" applyFont="1"/>
    <xf numFmtId="3" fontId="0" fillId="0" borderId="0" xfId="0" applyNumberFormat="1" applyBorder="1"/>
    <xf numFmtId="3" fontId="8" fillId="0" borderId="0" xfId="4" applyNumberFormat="1" applyFont="1" applyBorder="1" applyAlignment="1">
      <alignment vertical="center"/>
    </xf>
    <xf numFmtId="165" fontId="8" fillId="0" borderId="0" xfId="0" applyNumberFormat="1" applyFont="1" applyBorder="1"/>
    <xf numFmtId="164" fontId="8" fillId="0" borderId="13" xfId="2" applyNumberFormat="1" applyFont="1" applyBorder="1" applyAlignment="1">
      <alignment horizontal="right" vertical="center" indent="1"/>
    </xf>
    <xf numFmtId="10" fontId="8" fillId="0" borderId="14" xfId="2" applyNumberFormat="1" applyFont="1" applyBorder="1" applyAlignment="1">
      <alignment horizontal="right" indent="2"/>
    </xf>
    <xf numFmtId="166" fontId="8" fillId="0" borderId="4" xfId="0" applyNumberFormat="1" applyFont="1" applyBorder="1" applyAlignment="1">
      <alignment horizontal="left"/>
    </xf>
    <xf numFmtId="166" fontId="7" fillId="0" borderId="14" xfId="0" applyNumberFormat="1" applyFont="1" applyBorder="1" applyAlignment="1">
      <alignment horizontal="left"/>
    </xf>
    <xf numFmtId="0" fontId="8" fillId="2" borderId="21" xfId="0" applyFont="1" applyFill="1" applyBorder="1" applyAlignment="1">
      <alignment vertical="center"/>
    </xf>
    <xf numFmtId="166" fontId="8" fillId="0" borderId="23" xfId="0" applyNumberFormat="1" applyFont="1" applyBorder="1" applyAlignment="1">
      <alignment horizontal="left"/>
    </xf>
    <xf numFmtId="164" fontId="8" fillId="0" borderId="22" xfId="2" applyNumberFormat="1" applyFont="1" applyBorder="1" applyAlignment="1">
      <alignment horizontal="right" vertical="center" indent="1"/>
    </xf>
    <xf numFmtId="10" fontId="8" fillId="0" borderId="23" xfId="2" applyNumberFormat="1" applyFont="1" applyBorder="1" applyAlignment="1">
      <alignment horizontal="right" indent="2"/>
    </xf>
    <xf numFmtId="10" fontId="16" fillId="0" borderId="4" xfId="0" applyNumberFormat="1" applyFont="1" applyFill="1" applyBorder="1" applyAlignment="1">
      <alignment horizontal="right" vertical="center" indent="1"/>
    </xf>
    <xf numFmtId="3" fontId="8" fillId="0" borderId="3" xfId="0" applyNumberFormat="1" applyFont="1" applyBorder="1" applyAlignment="1">
      <alignment horizontal="right" vertical="center" indent="1"/>
    </xf>
    <xf numFmtId="3" fontId="5" fillId="0" borderId="3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8" fillId="0" borderId="13" xfId="0" applyNumberFormat="1" applyFont="1" applyBorder="1" applyAlignment="1" applyProtection="1">
      <alignment horizontal="right" vertical="center" indent="1"/>
    </xf>
    <xf numFmtId="165" fontId="8" fillId="0" borderId="22" xfId="0" applyNumberFormat="1" applyFont="1" applyBorder="1" applyAlignment="1" applyProtection="1">
      <alignment horizontal="right" vertical="center" indent="1"/>
    </xf>
    <xf numFmtId="165" fontId="8" fillId="0" borderId="3" xfId="0" applyNumberFormat="1" applyFont="1" applyBorder="1" applyAlignment="1" applyProtection="1">
      <alignment horizontal="right" vertical="center" indent="1"/>
    </xf>
    <xf numFmtId="165" fontId="8" fillId="0" borderId="15" xfId="0" applyNumberFormat="1" applyFont="1" applyBorder="1" applyAlignment="1" applyProtection="1">
      <alignment horizontal="right" vertical="center" indent="1"/>
    </xf>
    <xf numFmtId="10" fontId="4" fillId="0" borderId="0" xfId="0" applyNumberFormat="1" applyFont="1" applyBorder="1"/>
    <xf numFmtId="0" fontId="6" fillId="3" borderId="2" xfId="0" applyFont="1" applyFill="1" applyBorder="1" applyAlignment="1">
      <alignment vertical="center"/>
    </xf>
    <xf numFmtId="165" fontId="6" fillId="3" borderId="1" xfId="0" applyNumberFormat="1" applyFont="1" applyFill="1" applyBorder="1" applyAlignment="1" applyProtection="1">
      <alignment horizontal="right" vertical="center" indent="1"/>
    </xf>
    <xf numFmtId="166" fontId="9" fillId="3" borderId="8" xfId="0" applyNumberFormat="1" applyFont="1" applyFill="1" applyBorder="1" applyAlignment="1">
      <alignment horizontal="left"/>
    </xf>
    <xf numFmtId="164" fontId="6" fillId="3" borderId="1" xfId="2" applyNumberFormat="1" applyFont="1" applyFill="1" applyBorder="1" applyAlignment="1">
      <alignment horizontal="right" vertical="center" indent="1"/>
    </xf>
    <xf numFmtId="10" fontId="6" fillId="3" borderId="8" xfId="2" applyNumberFormat="1" applyFont="1" applyFill="1" applyBorder="1" applyAlignment="1">
      <alignment horizontal="right" indent="2"/>
    </xf>
    <xf numFmtId="165" fontId="6" fillId="3" borderId="7" xfId="0" applyNumberFormat="1" applyFont="1" applyFill="1" applyBorder="1" applyAlignment="1">
      <alignment horizontal="right" vertical="center" indent="1"/>
    </xf>
    <xf numFmtId="3" fontId="6" fillId="3" borderId="9" xfId="0" applyNumberFormat="1" applyFont="1" applyFill="1" applyBorder="1" applyAlignment="1">
      <alignment horizontal="right" vertical="center" indent="1"/>
    </xf>
    <xf numFmtId="164" fontId="6" fillId="3" borderId="7" xfId="2" applyNumberFormat="1" applyFont="1" applyFill="1" applyBorder="1" applyAlignment="1">
      <alignment horizontal="right" vertical="center" indent="1"/>
    </xf>
    <xf numFmtId="164" fontId="6" fillId="3" borderId="9" xfId="2" applyNumberFormat="1" applyFont="1" applyFill="1" applyBorder="1" applyAlignment="1">
      <alignment horizontal="right" vertical="center" indent="1"/>
    </xf>
    <xf numFmtId="165" fontId="6" fillId="3" borderId="1" xfId="0" applyNumberFormat="1" applyFont="1" applyFill="1" applyBorder="1" applyAlignment="1">
      <alignment horizontal="right" vertical="center" indent="1"/>
    </xf>
    <xf numFmtId="3" fontId="6" fillId="3" borderId="8" xfId="0" applyNumberFormat="1" applyFont="1" applyFill="1" applyBorder="1" applyAlignment="1">
      <alignment horizontal="right" vertical="center" indent="1"/>
    </xf>
    <xf numFmtId="164" fontId="6" fillId="3" borderId="8" xfId="2" applyNumberFormat="1" applyFont="1" applyFill="1" applyBorder="1" applyAlignment="1">
      <alignment horizontal="right" vertical="center" indent="1"/>
    </xf>
    <xf numFmtId="0" fontId="6" fillId="3" borderId="12" xfId="0" applyFont="1" applyFill="1" applyBorder="1" applyAlignment="1">
      <alignment horizontal="center" wrapText="1"/>
    </xf>
    <xf numFmtId="0" fontId="6" fillId="3" borderId="5" xfId="0" applyFont="1" applyFill="1" applyBorder="1" applyAlignment="1">
      <alignment horizontal="center" wrapText="1"/>
    </xf>
    <xf numFmtId="0" fontId="4" fillId="3" borderId="7" xfId="0" applyFont="1" applyFill="1" applyBorder="1" applyAlignment="1">
      <alignment horizontal="center" vertical="top" wrapText="1"/>
    </xf>
    <xf numFmtId="0" fontId="13" fillId="3" borderId="10" xfId="0" applyFont="1" applyFill="1" applyBorder="1" applyAlignment="1">
      <alignment horizontal="center" vertical="top" wrapText="1"/>
    </xf>
    <xf numFmtId="0" fontId="6" fillId="4" borderId="16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vertical="center"/>
    </xf>
    <xf numFmtId="0" fontId="6" fillId="4" borderId="2" xfId="0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right" vertical="center" indent="1"/>
    </xf>
    <xf numFmtId="3" fontId="8" fillId="0" borderId="8" xfId="0" applyNumberFormat="1" applyFont="1" applyFill="1" applyBorder="1" applyAlignment="1">
      <alignment horizontal="right" vertical="center" indent="1"/>
    </xf>
    <xf numFmtId="164" fontId="8" fillId="0" borderId="1" xfId="2" applyNumberFormat="1" applyFont="1" applyFill="1" applyBorder="1" applyAlignment="1">
      <alignment horizontal="right" vertical="center" indent="1"/>
    </xf>
    <xf numFmtId="164" fontId="8" fillId="0" borderId="8" xfId="2" applyNumberFormat="1" applyFont="1" applyFill="1" applyBorder="1" applyAlignment="1">
      <alignment horizontal="right" vertical="center" indent="1"/>
    </xf>
    <xf numFmtId="0" fontId="4" fillId="0" borderId="0" xfId="0" applyFont="1" applyBorder="1"/>
    <xf numFmtId="0" fontId="0" fillId="0" borderId="0" xfId="0" applyBorder="1"/>
    <xf numFmtId="165" fontId="4" fillId="0" borderId="0" xfId="0" applyNumberFormat="1" applyFont="1" applyBorder="1"/>
    <xf numFmtId="165" fontId="0" fillId="0" borderId="0" xfId="0" applyNumberFormat="1" applyBorder="1"/>
    <xf numFmtId="10" fontId="0" fillId="0" borderId="0" xfId="0" applyNumberFormat="1" applyBorder="1"/>
    <xf numFmtId="3" fontId="4" fillId="0" borderId="0" xfId="0" applyNumberFormat="1" applyFont="1" applyBorder="1"/>
    <xf numFmtId="3" fontId="4" fillId="0" borderId="0" xfId="0" applyNumberFormat="1" applyFont="1"/>
    <xf numFmtId="0" fontId="4" fillId="0" borderId="0" xfId="0" applyFont="1" applyFill="1" applyBorder="1"/>
    <xf numFmtId="0" fontId="4" fillId="0" borderId="0" xfId="0" applyFont="1" applyFill="1"/>
    <xf numFmtId="3" fontId="4" fillId="0" borderId="0" xfId="0" applyNumberFormat="1" applyFont="1" applyFill="1" applyBorder="1"/>
    <xf numFmtId="3" fontId="4" fillId="0" borderId="0" xfId="0" applyNumberFormat="1" applyFont="1" applyFill="1"/>
    <xf numFmtId="3" fontId="0" fillId="0" borderId="0" xfId="0" applyNumberFormat="1" applyFill="1" applyBorder="1"/>
    <xf numFmtId="10" fontId="10" fillId="0" borderId="0" xfId="0" applyNumberFormat="1" applyFont="1" applyBorder="1" applyAlignment="1">
      <alignment horizontal="center" vertical="center"/>
    </xf>
    <xf numFmtId="10" fontId="4" fillId="0" borderId="0" xfId="0" applyNumberFormat="1" applyFont="1"/>
    <xf numFmtId="165" fontId="8" fillId="0" borderId="0" xfId="4" applyNumberFormat="1" applyFont="1" applyBorder="1" applyAlignment="1">
      <alignment vertical="center"/>
    </xf>
    <xf numFmtId="2" fontId="4" fillId="0" borderId="0" xfId="0" applyNumberFormat="1" applyFont="1"/>
    <xf numFmtId="0" fontId="13" fillId="0" borderId="0" xfId="0" applyFont="1" applyBorder="1" applyAlignment="1">
      <alignment horizontal="justify" vertical="center"/>
    </xf>
    <xf numFmtId="0" fontId="3" fillId="0" borderId="1" xfId="0" applyFont="1" applyBorder="1" applyAlignment="1">
      <alignment horizontal="right" vertical="top"/>
    </xf>
    <xf numFmtId="0" fontId="6" fillId="3" borderId="5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2" fontId="8" fillId="0" borderId="16" xfId="2" applyNumberFormat="1" applyFont="1" applyBorder="1" applyAlignment="1">
      <alignment horizontal="center" vertical="center"/>
    </xf>
    <xf numFmtId="2" fontId="8" fillId="0" borderId="8" xfId="2" applyNumberFormat="1" applyFont="1" applyBorder="1" applyAlignment="1">
      <alignment horizontal="center" vertical="center"/>
    </xf>
    <xf numFmtId="10" fontId="5" fillId="0" borderId="3" xfId="0" applyNumberFormat="1" applyFont="1" applyBorder="1" applyAlignment="1">
      <alignment horizontal="center" vertical="center"/>
    </xf>
    <xf numFmtId="10" fontId="5" fillId="0" borderId="4" xfId="0" applyNumberFormat="1" applyFont="1" applyBorder="1" applyAlignment="1">
      <alignment horizontal="center" vertical="center"/>
    </xf>
    <xf numFmtId="2" fontId="5" fillId="0" borderId="3" xfId="2" applyNumberFormat="1" applyFont="1" applyBorder="1" applyAlignment="1">
      <alignment horizontal="center" vertical="center"/>
    </xf>
    <xf numFmtId="2" fontId="5" fillId="0" borderId="4" xfId="2" applyNumberFormat="1" applyFont="1" applyBorder="1" applyAlignment="1">
      <alignment horizontal="center" vertical="center"/>
    </xf>
    <xf numFmtId="10" fontId="5" fillId="0" borderId="3" xfId="0" applyNumberFormat="1" applyFont="1" applyFill="1" applyBorder="1" applyAlignment="1">
      <alignment horizontal="center" vertical="center"/>
    </xf>
    <xf numFmtId="10" fontId="5" fillId="0" borderId="4" xfId="0" applyNumberFormat="1" applyFont="1" applyFill="1" applyBorder="1" applyAlignment="1">
      <alignment horizontal="center" vertical="center"/>
    </xf>
    <xf numFmtId="10" fontId="8" fillId="0" borderId="16" xfId="0" applyNumberFormat="1" applyFont="1" applyFill="1" applyBorder="1" applyAlignment="1">
      <alignment horizontal="center" vertical="center"/>
    </xf>
    <xf numFmtId="10" fontId="8" fillId="0" borderId="8" xfId="0" applyNumberFormat="1" applyFont="1" applyFill="1" applyBorder="1" applyAlignment="1">
      <alignment horizontal="center" vertical="center"/>
    </xf>
    <xf numFmtId="10" fontId="5" fillId="0" borderId="24" xfId="0" applyNumberFormat="1" applyFont="1" applyBorder="1" applyAlignment="1">
      <alignment horizontal="center" vertical="center"/>
    </xf>
    <xf numFmtId="10" fontId="5" fillId="0" borderId="23" xfId="0" applyNumberFormat="1" applyFont="1" applyBorder="1" applyAlignment="1">
      <alignment horizontal="center" vertical="center"/>
    </xf>
    <xf numFmtId="2" fontId="5" fillId="0" borderId="17" xfId="2" applyNumberFormat="1" applyFont="1" applyBorder="1" applyAlignment="1">
      <alignment horizontal="center" vertical="center"/>
    </xf>
    <xf numFmtId="2" fontId="5" fillId="0" borderId="18" xfId="2" applyNumberFormat="1" applyFont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center" vertical="center"/>
    </xf>
    <xf numFmtId="0" fontId="10" fillId="3" borderId="14" xfId="0" applyFont="1" applyFill="1" applyBorder="1" applyAlignment="1">
      <alignment horizontal="center" vertical="center"/>
    </xf>
    <xf numFmtId="0" fontId="11" fillId="3" borderId="15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</cellXfs>
  <cellStyles count="5">
    <cellStyle name="Normal" xfId="0" builtinId="0"/>
    <cellStyle name="Normal 2" xfId="3"/>
    <cellStyle name="Normal_c39y g30 g31 g32 g33 g34" xfId="4"/>
    <cellStyle name="Normal_c42" xfId="1"/>
    <cellStyle name="Porcentaje" xfId="2" builtinId="5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6" tint="0.79998168889431442"/>
  </sheetPr>
  <dimension ref="A1:P56"/>
  <sheetViews>
    <sheetView showGridLines="0" showRowColHeaders="0" tabSelected="1" zoomScale="78" zoomScaleNormal="78" workbookViewId="0">
      <selection activeCell="B2" sqref="B2:H2"/>
    </sheetView>
  </sheetViews>
  <sheetFormatPr baseColWidth="10" defaultColWidth="11.7109375" defaultRowHeight="12.75" x14ac:dyDescent="0.2"/>
  <cols>
    <col min="1" max="1" width="2.7109375" style="1" customWidth="1"/>
    <col min="2" max="2" width="51.7109375" style="1" customWidth="1"/>
    <col min="3" max="3" width="14.7109375" style="1" customWidth="1"/>
    <col min="4" max="4" width="12.7109375" style="1" customWidth="1"/>
    <col min="5" max="5" width="14.7109375" style="1" customWidth="1"/>
    <col min="6" max="6" width="12.7109375" style="1" customWidth="1"/>
    <col min="7" max="9" width="11.7109375" style="1" customWidth="1"/>
    <col min="10" max="16384" width="11.7109375" style="1"/>
  </cols>
  <sheetData>
    <row r="1" spans="1:13" ht="9.9499999999999993" customHeight="1" x14ac:dyDescent="0.2">
      <c r="A1"/>
    </row>
    <row r="2" spans="1:13" ht="18" customHeight="1" x14ac:dyDescent="0.2">
      <c r="B2" s="121" t="s">
        <v>31</v>
      </c>
      <c r="C2" s="122"/>
      <c r="D2" s="122"/>
      <c r="E2" s="122"/>
      <c r="F2" s="122"/>
      <c r="G2" s="122"/>
      <c r="H2" s="123"/>
      <c r="I2" s="33"/>
    </row>
    <row r="3" spans="1:13" ht="20.100000000000001" customHeight="1" x14ac:dyDescent="0.2">
      <c r="B3" s="124" t="s">
        <v>43</v>
      </c>
      <c r="C3" s="125"/>
      <c r="D3" s="125"/>
      <c r="E3" s="125"/>
      <c r="F3" s="125"/>
      <c r="G3" s="125"/>
      <c r="H3" s="126"/>
      <c r="I3" s="33"/>
    </row>
    <row r="4" spans="1:13" ht="9.9499999999999993" customHeight="1" x14ac:dyDescent="0.2">
      <c r="B4" s="28"/>
      <c r="C4" s="104"/>
      <c r="D4" s="104"/>
      <c r="E4" s="104"/>
      <c r="F4" s="104"/>
      <c r="G4" s="104"/>
      <c r="H4" s="104"/>
      <c r="I4" s="33"/>
    </row>
    <row r="5" spans="1:13" ht="21.95" customHeight="1" x14ac:dyDescent="0.2">
      <c r="B5" s="105" t="s">
        <v>7</v>
      </c>
      <c r="C5" s="127" t="s">
        <v>38</v>
      </c>
      <c r="D5" s="128"/>
      <c r="E5" s="127" t="s">
        <v>41</v>
      </c>
      <c r="F5" s="128"/>
      <c r="G5" s="127" t="s">
        <v>42</v>
      </c>
      <c r="H5" s="128"/>
      <c r="I5" s="33"/>
    </row>
    <row r="6" spans="1:13" ht="21.95" customHeight="1" x14ac:dyDescent="0.2">
      <c r="B6" s="106"/>
      <c r="C6" s="80" t="s">
        <v>9</v>
      </c>
      <c r="D6" s="81"/>
      <c r="E6" s="80" t="s">
        <v>9</v>
      </c>
      <c r="F6" s="81"/>
      <c r="G6" s="82" t="s">
        <v>9</v>
      </c>
      <c r="H6" s="81"/>
      <c r="I6" s="33"/>
    </row>
    <row r="7" spans="1:13" ht="21" customHeight="1" x14ac:dyDescent="0.2">
      <c r="B7" s="2" t="s">
        <v>4</v>
      </c>
      <c r="C7" s="56">
        <v>3767198</v>
      </c>
      <c r="D7" s="35"/>
      <c r="E7" s="56">
        <v>3840836</v>
      </c>
      <c r="F7" s="35"/>
      <c r="G7" s="15">
        <f>(E7-C7)/ABS(C7)</f>
        <v>1.9547154144804707E-2</v>
      </c>
      <c r="H7" s="29"/>
      <c r="I7" s="33"/>
      <c r="J7" s="92"/>
      <c r="K7" s="92"/>
    </row>
    <row r="8" spans="1:13" ht="21" customHeight="1" x14ac:dyDescent="0.2">
      <c r="B8" s="23" t="s">
        <v>39</v>
      </c>
      <c r="C8" s="57">
        <v>3555929</v>
      </c>
      <c r="D8" s="34"/>
      <c r="E8" s="57">
        <v>3625212</v>
      </c>
      <c r="F8" s="34"/>
      <c r="G8" s="17">
        <f>(E8-C8)/ABS(C8)</f>
        <v>1.9483797342410378E-2</v>
      </c>
      <c r="H8" s="30"/>
      <c r="I8" s="33"/>
      <c r="J8" s="92"/>
      <c r="K8" s="96"/>
      <c r="L8" s="95"/>
      <c r="M8" s="95"/>
    </row>
    <row r="9" spans="1:13" ht="21" customHeight="1" x14ac:dyDescent="0.2">
      <c r="B9" s="23" t="s">
        <v>0</v>
      </c>
      <c r="C9" s="57">
        <v>203928</v>
      </c>
      <c r="D9" s="34"/>
      <c r="E9" s="57">
        <v>208440</v>
      </c>
      <c r="F9" s="34"/>
      <c r="G9" s="17">
        <f>(E9-C9)/ABS(C9)</f>
        <v>2.2125456043309403E-2</v>
      </c>
      <c r="H9" s="30"/>
      <c r="I9" s="33"/>
      <c r="J9" s="92"/>
      <c r="K9" s="96"/>
      <c r="L9" s="97"/>
      <c r="M9" s="95"/>
    </row>
    <row r="10" spans="1:13" ht="21" customHeight="1" x14ac:dyDescent="0.2">
      <c r="B10" s="24" t="s">
        <v>36</v>
      </c>
      <c r="C10" s="57">
        <v>7341</v>
      </c>
      <c r="D10" s="34"/>
      <c r="E10" s="57">
        <v>7184</v>
      </c>
      <c r="F10" s="34"/>
      <c r="G10" s="17">
        <f>(E10-C10)/ABS(C10)</f>
        <v>-2.1386732052853834E-2</v>
      </c>
      <c r="H10" s="30"/>
      <c r="I10" s="33"/>
      <c r="J10" s="92"/>
      <c r="K10" s="96"/>
      <c r="L10" s="97"/>
      <c r="M10" s="95"/>
    </row>
    <row r="11" spans="1:13" ht="18" customHeight="1" x14ac:dyDescent="0.25">
      <c r="B11" s="105" t="s">
        <v>7</v>
      </c>
      <c r="C11" s="76" t="s">
        <v>13</v>
      </c>
      <c r="D11" s="77" t="s">
        <v>14</v>
      </c>
      <c r="E11" s="76" t="s">
        <v>13</v>
      </c>
      <c r="F11" s="77" t="s">
        <v>14</v>
      </c>
      <c r="G11" s="105" t="s">
        <v>11</v>
      </c>
      <c r="H11" s="105" t="s">
        <v>12</v>
      </c>
      <c r="I11" s="33"/>
      <c r="J11" s="88"/>
      <c r="K11" s="98"/>
      <c r="L11" s="97"/>
      <c r="M11" s="95"/>
    </row>
    <row r="12" spans="1:13" ht="27.95" customHeight="1" x14ac:dyDescent="0.2">
      <c r="B12" s="106"/>
      <c r="C12" s="78" t="s">
        <v>37</v>
      </c>
      <c r="D12" s="79" t="s">
        <v>15</v>
      </c>
      <c r="E12" s="78" t="s">
        <v>37</v>
      </c>
      <c r="F12" s="79" t="s">
        <v>15</v>
      </c>
      <c r="G12" s="106"/>
      <c r="H12" s="106"/>
      <c r="I12" s="33"/>
      <c r="J12" s="88"/>
      <c r="K12" s="98"/>
      <c r="L12" s="97"/>
      <c r="M12" s="95"/>
    </row>
    <row r="13" spans="1:13" ht="21" customHeight="1" x14ac:dyDescent="0.2">
      <c r="B13" s="2" t="s">
        <v>39</v>
      </c>
      <c r="C13" s="36"/>
      <c r="D13" s="37"/>
      <c r="E13" s="36"/>
      <c r="F13" s="37"/>
      <c r="G13" s="31"/>
      <c r="H13" s="3"/>
      <c r="I13" s="33"/>
      <c r="J13" s="87"/>
      <c r="K13" s="94"/>
      <c r="L13" s="95"/>
      <c r="M13" s="95"/>
    </row>
    <row r="14" spans="1:13" ht="21" customHeight="1" x14ac:dyDescent="0.2">
      <c r="B14" s="23" t="s">
        <v>19</v>
      </c>
      <c r="C14" s="58">
        <v>2073411.48643847</v>
      </c>
      <c r="D14" s="18">
        <v>660390.48195704015</v>
      </c>
      <c r="E14" s="58">
        <v>2507732.7724538301</v>
      </c>
      <c r="F14" s="18">
        <v>781654.70758816693</v>
      </c>
      <c r="G14" s="17">
        <f>(E14-C14)/C14</f>
        <v>0.20947182402341194</v>
      </c>
      <c r="H14" s="20">
        <f>(F14-D14)/D14</f>
        <v>0.18362503540596953</v>
      </c>
      <c r="I14" s="33"/>
      <c r="J14" s="89"/>
      <c r="K14" s="89"/>
      <c r="L14" s="43"/>
    </row>
    <row r="15" spans="1:13" ht="21" customHeight="1" x14ac:dyDescent="0.2">
      <c r="B15" s="23" t="s">
        <v>25</v>
      </c>
      <c r="C15" s="58">
        <v>368324.98415296001</v>
      </c>
      <c r="D15" s="18">
        <v>117313.69048452713</v>
      </c>
      <c r="E15" s="58">
        <v>443982.94613517</v>
      </c>
      <c r="F15" s="18">
        <v>138431.51262976346</v>
      </c>
      <c r="G15" s="17">
        <f>(E15-C15)/C15</f>
        <v>0.20541088776858629</v>
      </c>
      <c r="H15" s="20">
        <f>(F15-D15)/D15</f>
        <v>0.18001157459130157</v>
      </c>
      <c r="I15" s="33"/>
      <c r="J15" s="89"/>
      <c r="K15" s="89"/>
    </row>
    <row r="16" spans="1:13" ht="21" customHeight="1" x14ac:dyDescent="0.2">
      <c r="B16" s="23" t="s">
        <v>20</v>
      </c>
      <c r="C16" s="109">
        <v>0.17764201006990529</v>
      </c>
      <c r="D16" s="110">
        <v>0.17764201006990529</v>
      </c>
      <c r="E16" s="109">
        <v>0.17704555725079521</v>
      </c>
      <c r="F16" s="110">
        <v>0.17704555725079521</v>
      </c>
      <c r="G16" s="111">
        <f>(E16-C16)*100</f>
        <v>-5.9645281911008263E-2</v>
      </c>
      <c r="H16" s="112"/>
      <c r="I16" s="99"/>
      <c r="J16" s="63"/>
      <c r="K16" s="63"/>
      <c r="L16" s="43"/>
    </row>
    <row r="17" spans="2:16" ht="21" customHeight="1" x14ac:dyDescent="0.2">
      <c r="B17" s="23" t="s">
        <v>21</v>
      </c>
      <c r="C17" s="58">
        <v>1745898.0471869898</v>
      </c>
      <c r="D17" s="55"/>
      <c r="E17" s="58">
        <v>2128508.37393938</v>
      </c>
      <c r="F17" s="55"/>
      <c r="G17" s="17">
        <f>(E17-C17)/C17</f>
        <v>0.21914814978392136</v>
      </c>
      <c r="H17" s="32"/>
      <c r="I17" s="99"/>
      <c r="J17" s="63"/>
      <c r="K17" s="63"/>
      <c r="L17" s="43"/>
    </row>
    <row r="18" spans="2:16" ht="21" customHeight="1" x14ac:dyDescent="0.2">
      <c r="B18" s="23" t="s">
        <v>26</v>
      </c>
      <c r="C18" s="58">
        <v>313778.13417988003</v>
      </c>
      <c r="D18" s="18">
        <v>112627.11695044242</v>
      </c>
      <c r="E18" s="58">
        <v>384299.83240924001</v>
      </c>
      <c r="F18" s="18">
        <v>134981.4799600851</v>
      </c>
      <c r="G18" s="17">
        <f>(E18-C18)/C18</f>
        <v>0.22475019941616428</v>
      </c>
      <c r="H18" s="20">
        <f>(F18-D18)/D18</f>
        <v>0.19848117944348098</v>
      </c>
      <c r="I18" s="33"/>
      <c r="J18" s="90"/>
      <c r="K18" s="89"/>
      <c r="L18" s="43"/>
    </row>
    <row r="19" spans="2:16" ht="21" customHeight="1" x14ac:dyDescent="0.2">
      <c r="B19" s="23" t="s">
        <v>22</v>
      </c>
      <c r="C19" s="113">
        <v>0.17972305695939281</v>
      </c>
      <c r="D19" s="114">
        <v>0.17972305695939281</v>
      </c>
      <c r="E19" s="113">
        <v>0.18054889382370123</v>
      </c>
      <c r="F19" s="114">
        <v>0.18054889382370123</v>
      </c>
      <c r="G19" s="111">
        <f>(E19-C19)*100</f>
        <v>8.2583686430842684E-2</v>
      </c>
      <c r="H19" s="112"/>
      <c r="I19" s="33"/>
      <c r="J19" s="44"/>
      <c r="K19" s="89"/>
      <c r="L19" s="43"/>
    </row>
    <row r="20" spans="2:16" ht="21" customHeight="1" x14ac:dyDescent="0.2">
      <c r="B20" s="23" t="s">
        <v>27</v>
      </c>
      <c r="C20" s="58">
        <v>54546.849973080003</v>
      </c>
      <c r="D20" s="18">
        <v>16481.34281996802</v>
      </c>
      <c r="E20" s="58">
        <v>59683.113725930001</v>
      </c>
      <c r="F20" s="18">
        <v>17683.812193350903</v>
      </c>
      <c r="G20" s="17">
        <f>(E20-C20)/C20</f>
        <v>9.4162426526643611E-2</v>
      </c>
      <c r="H20" s="20">
        <f>(F20-D20)/D20</f>
        <v>7.295942973323917E-2</v>
      </c>
      <c r="I20" s="33"/>
      <c r="J20" s="44"/>
      <c r="K20" s="89"/>
      <c r="L20" s="43"/>
    </row>
    <row r="21" spans="2:16" ht="21" customHeight="1" x14ac:dyDescent="0.2">
      <c r="B21" s="25" t="s">
        <v>6</v>
      </c>
      <c r="C21" s="117">
        <v>2.6307778426933125E-2</v>
      </c>
      <c r="D21" s="118">
        <v>2.6307778426933125E-2</v>
      </c>
      <c r="E21" s="117">
        <v>2.3799630639085197E-2</v>
      </c>
      <c r="F21" s="118">
        <v>2.3799630639085197E-2</v>
      </c>
      <c r="G21" s="119">
        <f>(E21-C21)*100</f>
        <v>-0.2508147787847928</v>
      </c>
      <c r="H21" s="120"/>
      <c r="I21" s="33"/>
      <c r="J21" s="91"/>
      <c r="K21" s="63"/>
      <c r="L21" s="100"/>
      <c r="M21" s="102"/>
      <c r="N21" s="102"/>
      <c r="O21" s="102"/>
      <c r="P21" s="102"/>
    </row>
    <row r="22" spans="2:16" ht="21" customHeight="1" x14ac:dyDescent="0.2">
      <c r="B22" s="6" t="s">
        <v>0</v>
      </c>
      <c r="C22" s="38"/>
      <c r="D22" s="39"/>
      <c r="E22" s="38"/>
      <c r="F22" s="39"/>
      <c r="G22" s="4"/>
      <c r="H22" s="5"/>
      <c r="I22" s="33"/>
      <c r="J22" s="91"/>
      <c r="K22" s="63"/>
      <c r="L22" s="100"/>
      <c r="M22" s="102"/>
      <c r="N22" s="102"/>
      <c r="O22" s="102"/>
      <c r="P22" s="102"/>
    </row>
    <row r="23" spans="2:16" ht="21" customHeight="1" x14ac:dyDescent="0.2">
      <c r="B23" s="23" t="s">
        <v>10</v>
      </c>
      <c r="C23" s="58">
        <v>382.53393505999998</v>
      </c>
      <c r="D23" s="18">
        <v>1833.9738570921747</v>
      </c>
      <c r="E23" s="58">
        <v>347.16073282000002</v>
      </c>
      <c r="F23" s="18">
        <v>1621.269107967627</v>
      </c>
      <c r="G23" s="17">
        <f t="shared" ref="G23:H26" si="0">(E23-C23)/ABS(C23)</f>
        <v>-9.2470756181282879E-2</v>
      </c>
      <c r="H23" s="20">
        <f>(F23-D23)/ABS(D23)</f>
        <v>-0.11598025146432463</v>
      </c>
      <c r="I23" s="33"/>
      <c r="J23" s="90"/>
      <c r="K23" s="89"/>
      <c r="L23" s="93"/>
    </row>
    <row r="24" spans="2:16" ht="21" customHeight="1" x14ac:dyDescent="0.2">
      <c r="B24" s="23" t="s">
        <v>1</v>
      </c>
      <c r="C24" s="58">
        <v>123.41204797</v>
      </c>
      <c r="D24" s="18">
        <v>2946.2387311401835</v>
      </c>
      <c r="E24" s="58">
        <v>122.07092345999999</v>
      </c>
      <c r="F24" s="18">
        <v>2915.4050168374292</v>
      </c>
      <c r="G24" s="17">
        <f t="shared" si="0"/>
        <v>-1.086704687313856E-2</v>
      </c>
      <c r="H24" s="20">
        <f t="shared" si="0"/>
        <v>-1.0465450059039091E-2</v>
      </c>
      <c r="I24" s="33"/>
      <c r="J24" s="90"/>
      <c r="K24" s="89"/>
      <c r="L24" s="93"/>
    </row>
    <row r="25" spans="2:16" ht="21" customHeight="1" x14ac:dyDescent="0.2">
      <c r="B25" s="23" t="s">
        <v>27</v>
      </c>
      <c r="C25" s="58">
        <v>259.12188709000003</v>
      </c>
      <c r="D25" s="18">
        <v>1241.8557109993915</v>
      </c>
      <c r="E25" s="58">
        <v>225.08980936</v>
      </c>
      <c r="F25" s="18">
        <v>1050.8002005527339</v>
      </c>
      <c r="G25" s="17">
        <f t="shared" si="0"/>
        <v>-0.13133617585217633</v>
      </c>
      <c r="H25" s="20">
        <f t="shared" si="0"/>
        <v>-0.15384678651024955</v>
      </c>
      <c r="J25" s="101"/>
      <c r="K25" s="89"/>
      <c r="L25" s="93"/>
    </row>
    <row r="26" spans="2:16" ht="21.95" customHeight="1" x14ac:dyDescent="0.2">
      <c r="B26" s="64" t="s">
        <v>28</v>
      </c>
      <c r="C26" s="73">
        <v>54804.27965805</v>
      </c>
      <c r="D26" s="74">
        <v>15607.249644393236</v>
      </c>
      <c r="E26" s="73">
        <v>59910.443625930006</v>
      </c>
      <c r="F26" s="74">
        <v>16724.753967299454</v>
      </c>
      <c r="G26" s="67">
        <f t="shared" si="0"/>
        <v>9.3170898326550303E-2</v>
      </c>
      <c r="H26" s="75">
        <f t="shared" si="0"/>
        <v>7.1601617733312223E-2</v>
      </c>
      <c r="I26" s="33"/>
      <c r="J26" s="45"/>
      <c r="K26" s="89"/>
      <c r="L26" s="43"/>
    </row>
    <row r="27" spans="2:16" ht="21.95" customHeight="1" x14ac:dyDescent="0.2">
      <c r="B27" s="42" t="s">
        <v>5</v>
      </c>
      <c r="C27" s="115">
        <v>0.1486388993157628</v>
      </c>
      <c r="D27" s="116">
        <v>0.1486388993157628</v>
      </c>
      <c r="E27" s="115">
        <v>0.13483318528251187</v>
      </c>
      <c r="F27" s="116">
        <v>0.13483318528251187</v>
      </c>
      <c r="G27" s="107">
        <f>(E27-C27)*100</f>
        <v>-1.3805714033250926</v>
      </c>
      <c r="H27" s="108"/>
      <c r="I27" s="33"/>
      <c r="J27" s="44"/>
      <c r="K27" s="63"/>
      <c r="L27" s="100"/>
      <c r="M27" s="102"/>
      <c r="N27" s="102"/>
      <c r="O27" s="102"/>
      <c r="P27" s="102"/>
    </row>
    <row r="28" spans="2:16" ht="21.95" customHeight="1" x14ac:dyDescent="0.2">
      <c r="B28" s="42" t="s">
        <v>40</v>
      </c>
      <c r="C28" s="83">
        <v>16867.099859000002</v>
      </c>
      <c r="D28" s="84">
        <v>2898127</v>
      </c>
      <c r="E28" s="83">
        <v>21000.673903999999</v>
      </c>
      <c r="F28" s="84">
        <v>3353133</v>
      </c>
      <c r="G28" s="85">
        <f t="shared" ref="G28:H31" si="1">(E28-C28)/ABS(C28)</f>
        <v>0.24506726583434507</v>
      </c>
      <c r="H28" s="86">
        <f t="shared" si="1"/>
        <v>0.15700002104807692</v>
      </c>
      <c r="I28" s="33"/>
      <c r="J28" s="44"/>
      <c r="K28" s="92"/>
      <c r="L28" s="93"/>
    </row>
    <row r="29" spans="2:16" ht="21.95" customHeight="1" x14ac:dyDescent="0.2">
      <c r="B29" s="42" t="s">
        <v>29</v>
      </c>
      <c r="C29" s="83">
        <v>53158.936997999997</v>
      </c>
      <c r="D29" s="84">
        <v>15139</v>
      </c>
      <c r="E29" s="83">
        <v>57923.076536</v>
      </c>
      <c r="F29" s="84">
        <v>16170</v>
      </c>
      <c r="G29" s="85">
        <f t="shared" si="1"/>
        <v>8.9620669769586339E-2</v>
      </c>
      <c r="H29" s="86">
        <f t="shared" si="1"/>
        <v>6.8102252460532406E-2</v>
      </c>
      <c r="I29" s="33"/>
      <c r="J29" s="44"/>
      <c r="K29" s="92"/>
      <c r="L29" s="93"/>
      <c r="M29" s="43"/>
    </row>
    <row r="30" spans="2:16" ht="21.95" customHeight="1" x14ac:dyDescent="0.2">
      <c r="B30" s="42" t="s">
        <v>17</v>
      </c>
      <c r="C30" s="83">
        <v>3961.9678328300001</v>
      </c>
      <c r="D30" s="84">
        <v>5540.113477924664</v>
      </c>
      <c r="E30" s="83">
        <v>4155.83695911</v>
      </c>
      <c r="F30" s="84">
        <v>7074.1744358141577</v>
      </c>
      <c r="G30" s="85">
        <f t="shared" si="1"/>
        <v>4.8932534149708315E-2</v>
      </c>
      <c r="H30" s="86">
        <f t="shared" si="1"/>
        <v>0.27690063822738797</v>
      </c>
      <c r="I30" s="33"/>
      <c r="J30" s="90"/>
      <c r="K30" s="89"/>
      <c r="L30" s="43"/>
      <c r="M30" s="93"/>
    </row>
    <row r="31" spans="2:16" ht="21.95" customHeight="1" x14ac:dyDescent="0.2">
      <c r="B31" s="64" t="s">
        <v>18</v>
      </c>
      <c r="C31" s="69">
        <v>66064.069024059994</v>
      </c>
      <c r="D31" s="70">
        <v>18641.986703675568</v>
      </c>
      <c r="E31" s="69">
        <v>74767.913480250005</v>
      </c>
      <c r="F31" s="70">
        <v>20812.808788848342</v>
      </c>
      <c r="G31" s="71">
        <f t="shared" si="1"/>
        <v>0.13174853721196225</v>
      </c>
      <c r="H31" s="72">
        <f t="shared" si="1"/>
        <v>0.11644800093891078</v>
      </c>
      <c r="I31" s="33"/>
      <c r="J31" s="90"/>
      <c r="K31" s="89"/>
      <c r="L31" s="43"/>
      <c r="M31" s="93"/>
    </row>
    <row r="32" spans="2:16" ht="15" customHeight="1" x14ac:dyDescent="0.25">
      <c r="B32" s="22" t="s">
        <v>16</v>
      </c>
      <c r="C32" s="46"/>
      <c r="D32" s="7"/>
      <c r="E32" s="46"/>
      <c r="F32" s="7"/>
      <c r="G32" s="8"/>
      <c r="H32" s="21" t="s">
        <v>8</v>
      </c>
      <c r="I32" s="33"/>
      <c r="J32" s="44"/>
      <c r="K32" s="89"/>
      <c r="L32" s="43"/>
    </row>
    <row r="33" spans="2:12" ht="21.95" customHeight="1" x14ac:dyDescent="0.25">
      <c r="B33" s="64" t="s">
        <v>34</v>
      </c>
      <c r="C33" s="65">
        <v>72498.351999999999</v>
      </c>
      <c r="D33" s="66"/>
      <c r="E33" s="65">
        <v>82595.035999999993</v>
      </c>
      <c r="F33" s="66"/>
      <c r="G33" s="67">
        <f>(E33-C33)/ABS(C33)</f>
        <v>0.13926777259709289</v>
      </c>
      <c r="H33" s="68"/>
      <c r="I33" s="33"/>
      <c r="J33" s="44"/>
      <c r="K33" s="92"/>
      <c r="L33" s="93"/>
    </row>
    <row r="34" spans="2:12" ht="21" customHeight="1" x14ac:dyDescent="0.25">
      <c r="B34" s="26" t="s">
        <v>2</v>
      </c>
      <c r="C34" s="59">
        <v>52557.062999999995</v>
      </c>
      <c r="D34" s="50"/>
      <c r="E34" s="59">
        <v>55464.722999999998</v>
      </c>
      <c r="F34" s="50"/>
      <c r="G34" s="47">
        <f>(E34-C34)/ABS(C34)</f>
        <v>5.5323867697858305E-2</v>
      </c>
      <c r="H34" s="48"/>
      <c r="I34" s="33"/>
      <c r="J34" s="44"/>
      <c r="K34" s="92"/>
      <c r="L34" s="93"/>
    </row>
    <row r="35" spans="2:12" ht="21" customHeight="1" x14ac:dyDescent="0.25">
      <c r="B35" s="51" t="s">
        <v>3</v>
      </c>
      <c r="C35" s="60">
        <v>19941.289000000001</v>
      </c>
      <c r="D35" s="52"/>
      <c r="E35" s="60">
        <v>27130.312999999998</v>
      </c>
      <c r="F35" s="52"/>
      <c r="G35" s="53">
        <f>(E35-C35)/ABS(C35)</f>
        <v>0.3605094936440667</v>
      </c>
      <c r="H35" s="54"/>
      <c r="I35" s="33"/>
      <c r="J35" s="44"/>
      <c r="K35" s="92"/>
      <c r="L35" s="93"/>
    </row>
    <row r="36" spans="2:12" ht="21" customHeight="1" x14ac:dyDescent="0.25">
      <c r="B36" s="6" t="s">
        <v>23</v>
      </c>
      <c r="C36" s="61">
        <v>81121</v>
      </c>
      <c r="D36" s="49"/>
      <c r="E36" s="61">
        <v>94506</v>
      </c>
      <c r="F36" s="49"/>
      <c r="G36" s="15">
        <f>(E36-C36)/ABS(C36)</f>
        <v>0.16500043145424736</v>
      </c>
      <c r="H36" s="9"/>
      <c r="I36" s="33"/>
      <c r="J36" s="44"/>
      <c r="K36" s="92"/>
      <c r="L36" s="93"/>
    </row>
    <row r="37" spans="2:12" ht="21" customHeight="1" x14ac:dyDescent="0.25">
      <c r="B37" s="27" t="s">
        <v>24</v>
      </c>
      <c r="C37" s="62">
        <v>28567.7</v>
      </c>
      <c r="D37" s="10"/>
      <c r="E37" s="62">
        <v>39044.639999999999</v>
      </c>
      <c r="F37" s="10"/>
      <c r="G37" s="19">
        <f>(E37-C37)/ABS(C37)</f>
        <v>0.36674075966913677</v>
      </c>
      <c r="H37" s="11"/>
      <c r="I37" s="33"/>
      <c r="J37" s="44"/>
      <c r="K37" s="92"/>
    </row>
    <row r="38" spans="2:12" ht="3.95" customHeight="1" x14ac:dyDescent="0.25">
      <c r="B38" s="13"/>
      <c r="C38" s="12"/>
      <c r="D38" s="14"/>
      <c r="E38" s="12"/>
      <c r="F38" s="14"/>
      <c r="G38" s="15"/>
      <c r="H38" s="16"/>
      <c r="I38" s="33"/>
      <c r="J38"/>
    </row>
    <row r="39" spans="2:12" ht="30" customHeight="1" x14ac:dyDescent="0.2">
      <c r="B39" s="103" t="s">
        <v>35</v>
      </c>
      <c r="C39" s="103"/>
      <c r="D39" s="103"/>
      <c r="E39" s="103"/>
      <c r="F39" s="103"/>
      <c r="G39" s="103"/>
      <c r="H39" s="103"/>
      <c r="I39" s="33"/>
      <c r="J39"/>
    </row>
    <row r="40" spans="2:12" ht="30" customHeight="1" x14ac:dyDescent="0.2">
      <c r="B40" s="103" t="s">
        <v>32</v>
      </c>
      <c r="C40" s="103"/>
      <c r="D40" s="103"/>
      <c r="E40" s="103"/>
      <c r="F40" s="103"/>
      <c r="G40" s="103"/>
      <c r="H40" s="103"/>
      <c r="J40"/>
    </row>
    <row r="41" spans="2:12" ht="15" customHeight="1" x14ac:dyDescent="0.2">
      <c r="B41" s="40" t="s">
        <v>33</v>
      </c>
      <c r="C41" s="41"/>
      <c r="D41" s="41"/>
      <c r="E41" s="41"/>
      <c r="F41" s="41"/>
      <c r="G41" s="41"/>
      <c r="H41" s="41"/>
      <c r="J41"/>
    </row>
    <row r="42" spans="2:12" ht="15" customHeight="1" x14ac:dyDescent="0.2">
      <c r="B42" s="40" t="s">
        <v>30</v>
      </c>
      <c r="C42" s="41"/>
      <c r="D42" s="41"/>
      <c r="E42" s="41"/>
      <c r="F42" s="41"/>
      <c r="G42" s="41"/>
      <c r="H42" s="41"/>
      <c r="J42"/>
    </row>
    <row r="43" spans="2:12" customFormat="1" x14ac:dyDescent="0.2"/>
    <row r="44" spans="2:12" customFormat="1" x14ac:dyDescent="0.2"/>
    <row r="45" spans="2:12" customFormat="1" x14ac:dyDescent="0.2"/>
    <row r="46" spans="2:12" customFormat="1" x14ac:dyDescent="0.2"/>
    <row r="47" spans="2:12" customFormat="1" x14ac:dyDescent="0.2"/>
    <row r="48" spans="2:12" customFormat="1" x14ac:dyDescent="0.2"/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  <row r="56" customFormat="1" x14ac:dyDescent="0.2"/>
  </sheetData>
  <mergeCells count="24">
    <mergeCell ref="C21:D21"/>
    <mergeCell ref="G21:H21"/>
    <mergeCell ref="B2:H2"/>
    <mergeCell ref="B3:H3"/>
    <mergeCell ref="B5:B6"/>
    <mergeCell ref="G5:H5"/>
    <mergeCell ref="E5:F5"/>
    <mergeCell ref="C5:D5"/>
    <mergeCell ref="B40:H40"/>
    <mergeCell ref="B39:H39"/>
    <mergeCell ref="C4:H4"/>
    <mergeCell ref="B11:B12"/>
    <mergeCell ref="H11:H12"/>
    <mergeCell ref="G11:G12"/>
    <mergeCell ref="G27:H27"/>
    <mergeCell ref="C16:D16"/>
    <mergeCell ref="E16:F16"/>
    <mergeCell ref="G16:H16"/>
    <mergeCell ref="C19:D19"/>
    <mergeCell ref="E19:F19"/>
    <mergeCell ref="G19:H19"/>
    <mergeCell ref="C27:D27"/>
    <mergeCell ref="E27:F27"/>
    <mergeCell ref="E21:F21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59" orientation="portrait" r:id="rId1"/>
  <headerFooter alignWithMargins="0"/>
  <ignoredErrors>
    <ignoredError sqref="G2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Cuadro-86</vt:lpstr>
      <vt:lpstr>'Cuadro-86'!Área_de_impresión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2020-05-07T09:36:04Z</cp:lastPrinted>
  <dcterms:created xsi:type="dcterms:W3CDTF">1996-11-27T10:00:04Z</dcterms:created>
  <dcterms:modified xsi:type="dcterms:W3CDTF">2024-07-15T09:43:42Z</dcterms:modified>
</cp:coreProperties>
</file>